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EstaPasta_de_trabalho"/>
  <mc:AlternateContent xmlns:mc="http://schemas.openxmlformats.org/markup-compatibility/2006">
    <mc:Choice Requires="x15">
      <x15ac:absPath xmlns:x15ac="http://schemas.microsoft.com/office/spreadsheetml/2010/11/ac" url="C:\arquivos\licitacoes\2026\Pregão Eletrônico\Pregão Eletronico 049-26 - Aquisição de Equipamentos para Construção - SMOTSP\"/>
    </mc:Choice>
  </mc:AlternateContent>
  <xr:revisionPtr revIDLastSave="0" documentId="13_ncr:1_{DA29F1A6-0867-45D5-9834-7AD7EDAFED53}"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Preços'!$A$11:$G$20</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E6" i="1"/>
  <c r="G13" i="1"/>
  <c r="A4" i="1"/>
  <c r="A19" i="1"/>
  <c r="A20" i="1"/>
  <c r="A18" i="1"/>
  <c r="A17" i="1"/>
  <c r="A6" i="1"/>
  <c r="A5" i="1"/>
  <c r="A3" i="1"/>
  <c r="F16" i="1" l="1"/>
</calcChain>
</file>

<file path=xl/sharedStrings.xml><?xml version="1.0" encoding="utf-8"?>
<sst xmlns="http://schemas.openxmlformats.org/spreadsheetml/2006/main" count="55" uniqueCount="51">
  <si>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</si>
  <si>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</si>
  <si>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</si>
  <si>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</si>
  <si>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</si>
  <si>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</si>
  <si>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</si>
  <si>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</si>
  <si>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</si>
  <si>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</si>
  <si>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</si>
  <si>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</si>
  <si>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</si>
  <si>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</si>
  <si>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</si>
  <si>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</si>
  <si>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</si>
  <si>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</si>
  <si>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</si>
  <si>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</si>
  <si>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</si>
  <si>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</si>
  <si>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</si>
  <si>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</si>
  <si>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</si>
  <si>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</si>
  <si>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</si>
  <si>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VALOR ESTIMADO:</t>
  </si>
  <si>
    <t>Publicação:</t>
  </si>
  <si>
    <t>Prazo:</t>
  </si>
  <si>
    <t>Representante:</t>
  </si>
  <si>
    <t>CPF:</t>
  </si>
  <si>
    <t>Enquadramento:</t>
  </si>
  <si>
    <t>ANEXO III - QUADRO DE PROPOSTAS</t>
  </si>
  <si>
    <t>O não cumprimento do disposto no termo de referência acarretará a anulação do empenho bem como a aplicação das penalidades previstas no edital e a convocação do fornecedor subsequente considerando a ordem de classificação do certame.</t>
  </si>
  <si>
    <t>A execução do objeto da presente licitação será realizada junto à Secretaria obedecendo, na íntegra, ao detalhamento do termo de referência (ANEXO I).</t>
  </si>
  <si>
    <t>Proposta válida por 60 (sessenta) dias</t>
  </si>
  <si>
    <t>MENOR PREÇO POR ITEM</t>
  </si>
  <si>
    <t>Homologação: __/__/2026</t>
  </si>
  <si>
    <t>Previsão Publicação: __/__/2026</t>
  </si>
  <si>
    <t>Sec. de Obras</t>
  </si>
  <si>
    <t xml:space="preserve"> Entrega imediata</t>
  </si>
  <si>
    <t>PROCESSO ADMINISTRATIVO N° 2061/2026 de 06/05/2026</t>
  </si>
  <si>
    <t>AQUISIÇÃO DE EQUIPAMENTOS PARA CONSTRUÇÃO</t>
  </si>
  <si>
    <t>1601 15 451 0015 1.024 - 44905200000 - 170500000000</t>
  </si>
  <si>
    <t>O pagamento do objeto de que trata o PREGÃO ELETRÔNICO 050/2026, será efetuado pela Tesouraria da Prefeitura Municipal de Sumidouro.</t>
  </si>
  <si>
    <t>BETONEIRA 02 CV 400 LITROS 01 TRAÇO MAX MOTOR PROFISSIONAL COR AMARELO. TENSÃO(V): 127, POTÊNCIA DO MOTOR DE 2CV, GARANTINDO EFICIÊNCIA NAS OPERAÇÕES, CAPACIDADE DO TAMBRO DE 400L PARA GRANDES VOLUMES DE MISTURA. PRODUÇÃO HORÁRIA DE ATÉ 5,6 M2, IDEAL PARA OBRAS DE GRANE PORTE. PESO ROBUSTO DE 153,55 KG, PROPORCIONANDO ESTABILIDADE DURANTE O USO. FUNDO TRIPLO</t>
  </si>
  <si>
    <t>Unidade</t>
  </si>
  <si>
    <t>PLACA VIBRATÓRIA COMPACTADORA UNIDIRECIONAL TIPO DE MOTOR- GASOLINA, POTÊNCIA - 6,5 HP. PROFUNIDIDADE MÁXIMA DE COMPACTAÇÃO 30 CM, FORÇA CENTRÍFUGA 13 KN</t>
  </si>
  <si>
    <t>PREGÃO ELETRÔNICO Nº 049/2026</t>
  </si>
  <si>
    <t>Abertura das Propostas: 12/08/2026,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</si>
</sst>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3">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1" fillId="0" borderId="0" xfId="0" applyFont="1"/>
    <xf numFmtId="0" fontId="1" fillId="0" borderId="0" xfId="0" applyFont="1" applyAlignment="1">
      <alignment wrapText="1"/>
    </xf>
    <xf numFmtId="0" fontId="1"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2</xdr:col>
      <xdr:colOff>540335</xdr:colOff>
      <xdr:row>0</xdr:row>
      <xdr:rowOff>695325</xdr:rowOff>
    </xdr:to>
    <xdr:sp macro="" textlink="">
      <xdr:nvSpPr>
        <xdr:cNvPr id="1025" name="Text Box 1">
          <a:extLst>
            <a:ext uri="{FF2B5EF4-FFF2-40B4-BE49-F238E27FC236}">
              <a16:creationId xmlns:a16="http://schemas.microsoft.com/office/drawing/2014/main" id="{68155DDB-549D-9D62-4A28-108AB08CD27C}"/>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23" name="Picture 2" descr="brasãoGIF_300dpi">
          <a:extLst>
            <a:ext uri="{FF2B5EF4-FFF2-40B4-BE49-F238E27FC236}">
              <a16:creationId xmlns:a16="http://schemas.microsoft.com/office/drawing/2014/main" id="{9466CE21-98F7-C906-376C-2F563AEC60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24" name="Group 60">
          <a:extLst>
            <a:ext uri="{FF2B5EF4-FFF2-40B4-BE49-F238E27FC236}">
              <a16:creationId xmlns:a16="http://schemas.microsoft.com/office/drawing/2014/main" id="{B3250165-B7DA-A416-B297-214AB9B32317}"/>
            </a:ext>
          </a:extLst>
        </xdr:cNvPr>
        <xdr:cNvGrpSpPr>
          <a:grpSpLocks/>
        </xdr:cNvGrpSpPr>
      </xdr:nvGrpSpPr>
      <xdr:grpSpPr bwMode="auto">
        <a:xfrm>
          <a:off x="5950226" y="285750"/>
          <a:ext cx="1796498" cy="867189"/>
          <a:chOff x="520" y="6"/>
          <a:chExt cx="188" cy="90"/>
        </a:xfrm>
      </xdr:grpSpPr>
      <xdr:sp macro="" textlink="">
        <xdr:nvSpPr>
          <xdr:cNvPr id="1085" name="Caixa de texto 2">
            <a:extLst>
              <a:ext uri="{FF2B5EF4-FFF2-40B4-BE49-F238E27FC236}">
                <a16:creationId xmlns:a16="http://schemas.microsoft.com/office/drawing/2014/main" id="{379FDE05-02FF-14A8-6A1F-A26DA30A5DEA}"/>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C5423774-8999-86F3-FB25-3E1A6B78B5D0}"/>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2061/26</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31"/>
  <sheetViews>
    <sheetView tabSelected="1" zoomScale="115" zoomScaleNormal="115" zoomScaleSheetLayoutView="100" workbookViewId="0">
      <selection activeCell="F13" sqref="F13"/>
    </sheetView>
  </sheetViews>
  <sheetFormatPr defaultColWidth="9.140625" defaultRowHeight="12.75" x14ac:dyDescent="0.2"/>
  <cols>
    <col min="1" max="1" width="4.5703125" style="1" customWidth="1"/>
    <col min="2" max="2" width="66.140625" style="2" customWidth="1"/>
    <col min="3" max="3" width="8.28515625" style="1" customWidth="1"/>
    <col min="4" max="4" width="8" style="1" customWidth="1"/>
    <col min="5" max="6" width="10.140625" style="12" customWidth="1"/>
    <col min="7" max="7" width="10.140625" style="11" customWidth="1"/>
    <col min="8" max="8" width="11.85546875" style="38" customWidth="1"/>
    <col min="9" max="9" width="11.5703125" style="2" customWidth="1"/>
    <col min="10" max="15" width="9.140625" style="2"/>
    <col min="16" max="16" width="10" style="2" bestFit="1" customWidth="1"/>
    <col min="17" max="16384" width="9.140625" style="2"/>
  </cols>
  <sheetData>
    <row r="1" spans="1:11" ht="58.5" customHeight="1" x14ac:dyDescent="0.2">
      <c r="H1" s="37"/>
    </row>
    <row r="2" spans="1:11" x14ac:dyDescent="0.2">
      <c r="A2" s="71" t="s">
        <v>33</v>
      </c>
      <c r="B2" s="71"/>
      <c r="C2" s="71"/>
      <c r="D2" s="71"/>
      <c r="E2" s="71"/>
      <c r="F2" s="71"/>
      <c r="G2" s="71"/>
    </row>
    <row r="3" spans="1:11" x14ac:dyDescent="0.2">
      <c r="A3" s="71" t="str">
        <f>UPPER(Dados!B1&amp;"  -  "&amp;Dados!B4)</f>
        <v>PREGÃO ELETRÔNICO Nº 049/2026  -  ABERTURA DAS PROPOSTAS: 12/08/2026, ÀS 09:00HS</v>
      </c>
      <c r="B3" s="71"/>
      <c r="C3" s="71"/>
      <c r="D3" s="71"/>
      <c r="E3" s="71"/>
      <c r="F3" s="71"/>
      <c r="G3" s="71"/>
    </row>
    <row r="4" spans="1:11" x14ac:dyDescent="0.2">
      <c r="A4" s="72" t="str">
        <f>Dados!B3</f>
        <v>AQUISIÇÃO DE EQUIPAMENTOS PARA CONSTRUÇÃO</v>
      </c>
      <c r="B4" s="72"/>
      <c r="C4" s="72"/>
      <c r="D4" s="72"/>
      <c r="E4" s="72"/>
      <c r="F4" s="72"/>
      <c r="G4" s="72"/>
    </row>
    <row r="5" spans="1:11" x14ac:dyDescent="0.2">
      <c r="A5" s="71" t="str">
        <f>Dados!B2</f>
        <v>PROCESSO ADMINISTRATIVO N° 2061/2026 de 06/05/2026</v>
      </c>
      <c r="B5" s="71"/>
      <c r="C5" s="71"/>
      <c r="D5" s="71"/>
      <c r="E5" s="71"/>
      <c r="F5" s="71"/>
      <c r="G5" s="71"/>
    </row>
    <row r="6" spans="1:11" x14ac:dyDescent="0.2">
      <c r="A6" s="50" t="str">
        <f>Dados!B7</f>
        <v>MENOR PREÇO POR ITEM</v>
      </c>
      <c r="B6" s="50"/>
      <c r="C6" s="69" t="s">
        <v>27</v>
      </c>
      <c r="D6" s="69"/>
      <c r="E6" s="70">
        <f>Dados!B8</f>
        <v>10763.89</v>
      </c>
      <c r="F6" s="70"/>
      <c r="G6" s="50"/>
    </row>
    <row r="7" spans="1:11" ht="2.25" customHeight="1" x14ac:dyDescent="0.2">
      <c r="A7" s="6"/>
      <c r="B7" s="6"/>
      <c r="C7" s="6"/>
      <c r="D7" s="6"/>
      <c r="E7" s="13"/>
      <c r="F7" s="13"/>
      <c r="G7" s="10"/>
    </row>
    <row r="8" spans="1:11" s="8" customFormat="1" ht="12" customHeight="1" x14ac:dyDescent="0.2">
      <c r="A8" s="14" t="s">
        <v>0</v>
      </c>
      <c r="B8" s="62"/>
      <c r="C8" s="62"/>
      <c r="D8" s="62"/>
      <c r="E8" s="62"/>
      <c r="F8" s="62"/>
      <c r="G8" s="62"/>
      <c r="H8" s="39"/>
    </row>
    <row r="9" spans="1:11" s="8" customFormat="1" ht="12" customHeight="1" x14ac:dyDescent="0.2">
      <c r="A9" s="14" t="s">
        <v>1</v>
      </c>
      <c r="B9" s="63"/>
      <c r="C9" s="63"/>
      <c r="D9" s="63"/>
      <c r="E9" s="63"/>
      <c r="F9" s="63"/>
      <c r="G9" s="63"/>
      <c r="H9" s="39"/>
    </row>
    <row r="10" spans="1:11" s="8" customFormat="1" ht="12" customHeight="1" x14ac:dyDescent="0.2">
      <c r="A10" s="14" t="s">
        <v>2</v>
      </c>
      <c r="B10" s="60"/>
      <c r="C10" s="25" t="s">
        <v>8</v>
      </c>
      <c r="D10" s="68"/>
      <c r="E10" s="68"/>
      <c r="F10" s="68"/>
      <c r="G10" s="68"/>
      <c r="H10" s="39"/>
    </row>
    <row r="11" spans="1:11" ht="4.5" customHeight="1" x14ac:dyDescent="0.2">
      <c r="A11" s="3"/>
      <c r="B11" s="27"/>
      <c r="C11" s="27"/>
      <c r="D11" s="27"/>
      <c r="E11" s="48"/>
      <c r="F11" s="28"/>
      <c r="G11" s="29"/>
    </row>
    <row r="12" spans="1:11" s="8" customFormat="1" ht="22.5" x14ac:dyDescent="0.2">
      <c r="A12" s="31" t="s">
        <v>3</v>
      </c>
      <c r="B12" s="31" t="s">
        <v>4</v>
      </c>
      <c r="C12" s="31" t="s">
        <v>5</v>
      </c>
      <c r="D12" s="31" t="s">
        <v>6</v>
      </c>
      <c r="E12" s="44" t="s">
        <v>24</v>
      </c>
      <c r="F12" s="44" t="s">
        <v>25</v>
      </c>
      <c r="G12" s="31" t="s">
        <v>7</v>
      </c>
      <c r="H12" s="39"/>
    </row>
    <row r="13" spans="1:11" s="8" customFormat="1" ht="67.5" x14ac:dyDescent="0.2">
      <c r="A13" s="32">
        <v>1</v>
      </c>
      <c r="B13" s="30" t="s">
        <v>46</v>
      </c>
      <c r="C13" s="33" t="s">
        <v>47</v>
      </c>
      <c r="D13" s="47">
        <v>1</v>
      </c>
      <c r="E13" s="49">
        <v>4972.67</v>
      </c>
      <c r="F13" s="59"/>
      <c r="G13" s="34" t="str">
        <f t="shared" ref="G13:G14" si="0">IF(F13="","",IF(ISTEXT(F13),"NC",F13*D13))</f>
        <v/>
      </c>
      <c r="H13" s="39"/>
      <c r="K13" s="7"/>
    </row>
    <row r="14" spans="1:11" s="8" customFormat="1" ht="33.75" x14ac:dyDescent="0.2">
      <c r="A14" s="32">
        <v>2</v>
      </c>
      <c r="B14" s="30" t="s">
        <v>48</v>
      </c>
      <c r="C14" s="33" t="s">
        <v>47</v>
      </c>
      <c r="D14" s="47">
        <v>1</v>
      </c>
      <c r="E14" s="49">
        <v>5791.22</v>
      </c>
      <c r="F14" s="59"/>
      <c r="G14" s="34" t="str">
        <f t="shared" si="0"/>
        <v/>
      </c>
      <c r="H14" s="39"/>
      <c r="K14" s="7"/>
    </row>
    <row r="15" spans="1:11" s="26" customFormat="1" ht="9" x14ac:dyDescent="0.2">
      <c r="A15" s="35"/>
      <c r="E15" s="45"/>
      <c r="F15" s="64" t="s">
        <v>26</v>
      </c>
      <c r="G15" s="65"/>
      <c r="H15" s="40"/>
    </row>
    <row r="16" spans="1:11" ht="14.25" customHeight="1" x14ac:dyDescent="0.2">
      <c r="F16" s="66" t="str">
        <f>IF(SUM(G13:G14)=0,"",SUM(G13:G14))</f>
        <v/>
      </c>
      <c r="G16" s="67"/>
      <c r="H16" s="41"/>
    </row>
    <row r="17" spans="1:8" s="36" customFormat="1" ht="9" x14ac:dyDescent="0.2">
      <c r="A17" s="61" t="str">
        <f>" - "&amp;Dados!B23</f>
        <v xml:space="preserve"> - A execução do objeto da presente licitação será realizada junto à Secretaria obedecendo, na íntegra, ao detalhamento do termo de referência (ANEXO I).</v>
      </c>
      <c r="B17" s="61"/>
      <c r="C17" s="61"/>
      <c r="D17" s="61"/>
      <c r="E17" s="61"/>
      <c r="F17" s="61"/>
      <c r="G17" s="61"/>
      <c r="H17" s="42"/>
    </row>
    <row r="18" spans="1:8" s="36" customFormat="1" ht="21" customHeight="1" x14ac:dyDescent="0.2">
      <c r="A18" s="61" t="str">
        <f>" - "&amp;Dados!B24</f>
        <v xml:space="preserve"> - O não cumprimento do disposto no termo de referência acarretará a anulação do empenho bem como a aplicação das penalidades previstas no edital e a convocação do fornecedor subsequente considerando a ordem de classificação do certame.</v>
      </c>
      <c r="B18" s="61"/>
      <c r="C18" s="61"/>
      <c r="D18" s="61"/>
      <c r="E18" s="61"/>
      <c r="F18" s="61"/>
      <c r="G18" s="61"/>
      <c r="H18" s="42"/>
    </row>
    <row r="19" spans="1:8" s="36" customFormat="1" ht="9" x14ac:dyDescent="0.2">
      <c r="A19" s="61" t="str">
        <f>" - "&amp;Dados!B25</f>
        <v xml:space="preserve"> - O pagamento do objeto de que trata o PREGÃO ELETRÔNICO 050/2026, será efetuado pela Tesouraria da Prefeitura Municipal de Sumidouro.</v>
      </c>
      <c r="B19" s="61"/>
      <c r="C19" s="61"/>
      <c r="D19" s="61"/>
      <c r="E19" s="61"/>
      <c r="F19" s="61"/>
      <c r="G19" s="61"/>
      <c r="H19" s="42"/>
    </row>
    <row r="20" spans="1:8" s="26" customFormat="1" ht="9" x14ac:dyDescent="0.2">
      <c r="A20" s="61" t="str">
        <f>" - "&amp;Dados!B26</f>
        <v xml:space="preserve"> - Proposta válida por 60 (sessenta) dias</v>
      </c>
      <c r="B20" s="61"/>
      <c r="C20" s="61"/>
      <c r="D20" s="61"/>
      <c r="E20" s="61"/>
      <c r="F20" s="61"/>
      <c r="G20" s="61"/>
      <c r="H20" s="40"/>
    </row>
    <row r="21" spans="1:8" x14ac:dyDescent="0.2">
      <c r="H21" s="43"/>
    </row>
    <row r="22" spans="1:8" x14ac:dyDescent="0.2">
      <c r="H22" s="43"/>
    </row>
    <row r="23" spans="1:8" x14ac:dyDescent="0.2">
      <c r="H23" s="43"/>
    </row>
    <row r="24" spans="1:8" x14ac:dyDescent="0.2">
      <c r="H24" s="43"/>
    </row>
    <row r="25" spans="1:8" x14ac:dyDescent="0.2">
      <c r="H25" s="43"/>
    </row>
    <row r="26" spans="1:8" x14ac:dyDescent="0.2">
      <c r="H26" s="43"/>
    </row>
    <row r="27" spans="1:8" ht="12.75" customHeight="1" x14ac:dyDescent="0.2">
      <c r="B27" s="1"/>
      <c r="G27" s="1"/>
    </row>
    <row r="28" spans="1:8" x14ac:dyDescent="0.2">
      <c r="B28" s="1"/>
      <c r="G28" s="1"/>
    </row>
    <row r="29" spans="1:8" x14ac:dyDescent="0.2">
      <c r="B29" s="1"/>
      <c r="G29" s="1"/>
    </row>
    <row r="30" spans="1:8" x14ac:dyDescent="0.2">
      <c r="B30" s="1"/>
      <c r="G30" s="1"/>
    </row>
    <row r="31" spans="1:8" x14ac:dyDescent="0.2">
      <c r="B31" s="1"/>
      <c r="G31" s="1"/>
    </row>
  </sheetData>
  <sheetProtection algorithmName="SHA-512" hashValue="DN65Eh3CG6hC0m0puOsoYixyfWK/8Ob7tjRzz40GZ6rzKZg6FEfYFZovHw3nUnx6OeIwTDeHW7q+HeVYT8rd2g==" saltValue="RjQBHFQfFpW5JfUL80fXpw==" spinCount="100000" sheet="1" objects="1" scenarios="1"/>
  <autoFilter ref="A11:G20" xr:uid="{00000000-0009-0000-0000-000000000000}"/>
  <mergeCells count="15">
    <mergeCell ref="C6:D6"/>
    <mergeCell ref="E6:F6"/>
    <mergeCell ref="A2:G2"/>
    <mergeCell ref="A3:G3"/>
    <mergeCell ref="A4:G4"/>
    <mergeCell ref="A5:G5"/>
    <mergeCell ref="A17:G17"/>
    <mergeCell ref="A18:G18"/>
    <mergeCell ref="A19:G19"/>
    <mergeCell ref="B8:G8"/>
    <mergeCell ref="A20:G20"/>
    <mergeCell ref="B9:G9"/>
    <mergeCell ref="F15:G15"/>
    <mergeCell ref="F16:G16"/>
    <mergeCell ref="D10:G10"/>
  </mergeCells>
  <phoneticPr fontId="0" type="noConversion"/>
  <conditionalFormatting sqref="B10">
    <cfRule type="cellIs" dxfId="11" priority="392" stopIfTrue="1" operator="equal">
      <formula>$G$1</formula>
    </cfRule>
  </conditionalFormatting>
  <conditionalFormatting sqref="B13:B14">
    <cfRule type="expression" dxfId="10" priority="1" stopIfTrue="1">
      <formula>IF(#REF!=1,IF(#REF!=0,1,0),0)</formula>
    </cfRule>
  </conditionalFormatting>
  <conditionalFormatting sqref="B8:G9">
    <cfRule type="cellIs" dxfId="9" priority="393" stopIfTrue="1" operator="equal">
      <formula>$J$1</formula>
    </cfRule>
  </conditionalFormatting>
  <conditionalFormatting sqref="D13:D14">
    <cfRule type="expression" priority="3" stopIfTrue="1">
      <formula>$A13</formula>
    </cfRule>
  </conditionalFormatting>
  <conditionalFormatting sqref="D10:G10">
    <cfRule type="cellIs" dxfId="8" priority="408" stopIfTrue="1" operator="equal">
      <formula>$E$1</formula>
    </cfRule>
  </conditionalFormatting>
  <conditionalFormatting sqref="F13:F14">
    <cfRule type="cellIs" dxfId="7" priority="2" stopIfTrue="1" operator="equal">
      <formula>""</formula>
    </cfRule>
  </conditionalFormatting>
  <conditionalFormatting sqref="F15">
    <cfRule type="expression" dxfId="6" priority="385" stopIfTrue="1">
      <formula>IF($J15="Empate",IF(H15=1,TRUE(),FALSE()),FALSE())</formula>
    </cfRule>
    <cfRule type="expression" dxfId="5" priority="386" stopIfTrue="1">
      <formula>IF(H15="&gt;",FALSE(),IF(H15&gt;0,TRUE(),FALSE()))</formula>
    </cfRule>
    <cfRule type="expression" dxfId="4" priority="387" stopIfTrue="1">
      <formula>IF(H15="&gt;",TRUE(),FALSE())</formula>
    </cfRule>
  </conditionalFormatting>
  <conditionalFormatting sqref="F16">
    <cfRule type="expression" dxfId="3" priority="388" stopIfTrue="1">
      <formula>IF($J15="OK",IF(H15=1,TRUE(),FALSE()),FALSE())</formula>
    </cfRule>
    <cfRule type="expression" dxfId="2" priority="389" stopIfTrue="1">
      <formula>IF($J15="Empate",IF(H15=1,TRUE(),FALSE()),FALSE())</formula>
    </cfRule>
    <cfRule type="expression" dxfId="1" priority="390" stopIfTrue="1">
      <formula>IF($J15="Empate",IF(H15=2,TRUE(),FALSE()),FALSE())</formula>
    </cfRule>
  </conditionalFormatting>
  <conditionalFormatting sqref="G13:G14">
    <cfRule type="expression" dxfId="0" priority="4"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2"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27"/>
  <sheetViews>
    <sheetView workbookViewId="0">
      <selection activeCell="B5" sqref="B5"/>
    </sheetView>
  </sheetViews>
  <sheetFormatPr defaultRowHeight="12.75" x14ac:dyDescent="0.2"/>
  <cols>
    <col min="1" max="1" width="15" customWidth="1"/>
    <col min="2" max="2" width="51.85546875" customWidth="1"/>
    <col min="3" max="3" width="39.42578125" bestFit="1" customWidth="1"/>
    <col min="4" max="11" width="19.140625" customWidth="1"/>
    <col min="12" max="13" width="14.5703125" customWidth="1"/>
    <col min="14" max="15" width="9.28515625" customWidth="1"/>
  </cols>
  <sheetData>
    <row r="1" spans="1:7" x14ac:dyDescent="0.2">
      <c r="A1" s="15" t="s">
        <v>9</v>
      </c>
      <c r="B1" s="56" t="s">
        <v>49</v>
      </c>
      <c r="E1" s="4"/>
      <c r="F1" s="4"/>
      <c r="G1" s="4"/>
    </row>
    <row r="2" spans="1:7" x14ac:dyDescent="0.2">
      <c r="A2" s="15" t="s">
        <v>10</v>
      </c>
      <c r="B2" s="56" t="s">
        <v>42</v>
      </c>
      <c r="E2" s="4"/>
      <c r="F2" s="4"/>
      <c r="G2" s="4"/>
    </row>
    <row r="3" spans="1:7" x14ac:dyDescent="0.2">
      <c r="A3" s="15" t="s">
        <v>11</v>
      </c>
      <c r="B3" s="56" t="s">
        <v>43</v>
      </c>
      <c r="C3" s="5"/>
      <c r="E3" s="52"/>
      <c r="F3" s="4"/>
      <c r="G3" s="4"/>
    </row>
    <row r="4" spans="1:7" x14ac:dyDescent="0.2">
      <c r="A4" s="15" t="s">
        <v>12</v>
      </c>
      <c r="B4" s="56" t="s">
        <v>50</v>
      </c>
      <c r="C4" s="5"/>
      <c r="E4" s="52"/>
      <c r="F4" s="4"/>
      <c r="G4" s="4"/>
    </row>
    <row r="5" spans="1:7" x14ac:dyDescent="0.2">
      <c r="A5" s="15" t="s">
        <v>13</v>
      </c>
      <c r="B5" s="56" t="s">
        <v>38</v>
      </c>
      <c r="C5" s="5"/>
      <c r="E5" s="52"/>
      <c r="F5" s="4"/>
      <c r="G5" s="4"/>
    </row>
    <row r="6" spans="1:7" x14ac:dyDescent="0.2">
      <c r="A6" s="15" t="s">
        <v>28</v>
      </c>
      <c r="B6" s="57" t="s">
        <v>39</v>
      </c>
      <c r="C6" s="5"/>
      <c r="E6" s="52"/>
      <c r="F6" s="4"/>
      <c r="G6" s="4"/>
    </row>
    <row r="7" spans="1:7" x14ac:dyDescent="0.2">
      <c r="A7" s="15" t="s">
        <v>14</v>
      </c>
      <c r="B7" s="56" t="s">
        <v>37</v>
      </c>
      <c r="C7" s="5"/>
      <c r="E7" s="52"/>
      <c r="F7" s="4"/>
      <c r="G7" s="4"/>
    </row>
    <row r="8" spans="1:7" x14ac:dyDescent="0.2">
      <c r="A8" s="24" t="s">
        <v>22</v>
      </c>
      <c r="B8" s="46">
        <v>10763.89</v>
      </c>
      <c r="C8" s="5"/>
      <c r="E8" s="52"/>
      <c r="F8" s="4"/>
      <c r="G8" s="4"/>
    </row>
    <row r="9" spans="1:7" x14ac:dyDescent="0.2">
      <c r="A9" s="16" t="s">
        <v>0</v>
      </c>
      <c r="E9" s="4"/>
      <c r="F9" s="4"/>
      <c r="G9" s="4"/>
    </row>
    <row r="10" spans="1:7" x14ac:dyDescent="0.2">
      <c r="A10" s="17" t="s">
        <v>2</v>
      </c>
      <c r="E10" s="4"/>
      <c r="F10" s="4"/>
      <c r="G10" s="4"/>
    </row>
    <row r="11" spans="1:7" x14ac:dyDescent="0.2">
      <c r="A11" s="18" t="s">
        <v>8</v>
      </c>
      <c r="E11" s="4"/>
      <c r="F11" s="4"/>
      <c r="G11" s="4"/>
    </row>
    <row r="12" spans="1:7" x14ac:dyDescent="0.2">
      <c r="A12" s="17" t="s">
        <v>19</v>
      </c>
      <c r="E12" s="4"/>
      <c r="F12" s="4"/>
      <c r="G12" s="4"/>
    </row>
    <row r="13" spans="1:7" x14ac:dyDescent="0.2">
      <c r="A13" s="17" t="s">
        <v>23</v>
      </c>
      <c r="E13" s="4"/>
      <c r="F13" s="4"/>
      <c r="G13" s="4"/>
    </row>
    <row r="14" spans="1:7" x14ac:dyDescent="0.2">
      <c r="A14" s="54" t="s">
        <v>30</v>
      </c>
      <c r="E14" s="4"/>
      <c r="F14" s="4"/>
      <c r="G14" s="4"/>
    </row>
    <row r="15" spans="1:7" x14ac:dyDescent="0.2">
      <c r="A15" s="54" t="s">
        <v>31</v>
      </c>
      <c r="E15" s="4"/>
      <c r="F15" s="4"/>
      <c r="G15" s="4"/>
    </row>
    <row r="16" spans="1:7" x14ac:dyDescent="0.2">
      <c r="A16" s="54" t="s">
        <v>32</v>
      </c>
      <c r="B16" s="23"/>
      <c r="E16" s="23"/>
      <c r="F16" s="4"/>
      <c r="G16" s="4"/>
    </row>
    <row r="17" spans="1:256" s="22" customFormat="1" ht="34.15" customHeight="1" x14ac:dyDescent="0.2">
      <c r="A17" s="21" t="s">
        <v>20</v>
      </c>
      <c r="B17" s="23" t="s">
        <v>40</v>
      </c>
      <c r="C17" s="23"/>
      <c r="D17" s="53"/>
      <c r="E17" s="53"/>
      <c r="F17" s="55"/>
      <c r="G17" s="53"/>
      <c r="H17" s="23"/>
      <c r="I17" s="23"/>
      <c r="J17" s="23"/>
      <c r="K17" s="23"/>
      <c r="L17" s="23"/>
      <c r="M17" s="23"/>
    </row>
    <row r="18" spans="1:256" s="22" customFormat="1" x14ac:dyDescent="0.2">
      <c r="A18" s="21" t="s">
        <v>21</v>
      </c>
      <c r="B18" s="56" t="s">
        <v>44</v>
      </c>
      <c r="C18" s="56"/>
      <c r="D18" s="55"/>
      <c r="E18" s="55"/>
      <c r="F18" s="55"/>
      <c r="G18" s="55"/>
      <c r="H18" s="23"/>
      <c r="I18" s="23"/>
      <c r="J18" s="23"/>
      <c r="K18" s="23"/>
      <c r="L18" s="23"/>
      <c r="M18" s="23"/>
      <c r="IV18" s="23"/>
    </row>
    <row r="19" spans="1:256" x14ac:dyDescent="0.2">
      <c r="B19" s="23"/>
      <c r="E19" s="4"/>
      <c r="F19" s="23"/>
      <c r="G19" s="23"/>
    </row>
    <row r="20" spans="1:256" x14ac:dyDescent="0.2">
      <c r="B20" s="23"/>
      <c r="E20" s="51"/>
      <c r="F20" s="23"/>
      <c r="G20" s="23"/>
    </row>
    <row r="21" spans="1:256" x14ac:dyDescent="0.2">
      <c r="E21" s="51"/>
      <c r="F21" s="51"/>
      <c r="G21" s="51"/>
    </row>
    <row r="22" spans="1:256" x14ac:dyDescent="0.2">
      <c r="E22" s="51"/>
      <c r="F22" s="51"/>
      <c r="G22" s="51"/>
    </row>
    <row r="23" spans="1:256" ht="38.25" x14ac:dyDescent="0.2">
      <c r="A23" s="19" t="s">
        <v>15</v>
      </c>
      <c r="B23" s="57" t="s">
        <v>35</v>
      </c>
      <c r="E23" s="4"/>
      <c r="F23" s="4"/>
      <c r="G23" s="51"/>
    </row>
    <row r="24" spans="1:256" ht="63.75" x14ac:dyDescent="0.2">
      <c r="A24" s="19" t="s">
        <v>16</v>
      </c>
      <c r="B24" s="57" t="s">
        <v>34</v>
      </c>
      <c r="E24" s="4"/>
      <c r="F24" s="4"/>
      <c r="G24" s="51"/>
    </row>
    <row r="25" spans="1:256" ht="38.25" x14ac:dyDescent="0.2">
      <c r="A25" s="19" t="s">
        <v>17</v>
      </c>
      <c r="B25" s="57" t="s">
        <v>45</v>
      </c>
      <c r="C25" s="9"/>
      <c r="E25" s="4"/>
      <c r="F25" s="4"/>
      <c r="G25" s="51"/>
    </row>
    <row r="26" spans="1:256" ht="25.5" x14ac:dyDescent="0.2">
      <c r="A26" s="19" t="s">
        <v>18</v>
      </c>
      <c r="B26" s="20" t="s">
        <v>36</v>
      </c>
      <c r="E26" s="4"/>
      <c r="F26" s="4"/>
      <c r="G26" s="51"/>
    </row>
    <row r="27" spans="1:256" x14ac:dyDescent="0.2">
      <c r="A27" s="19" t="s">
        <v>29</v>
      </c>
      <c r="B27" s="58" t="s">
        <v>41</v>
      </c>
      <c r="G27" s="5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Quadro de Preços</vt:lpstr>
      <vt:lpstr>Dados</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Thiago Bandeira</cp:lastModifiedBy>
  <cp:lastPrinted>2025-02-21T18:50:31Z</cp:lastPrinted>
  <dcterms:created xsi:type="dcterms:W3CDTF">2006-04-18T17:38:46Z</dcterms:created>
  <dcterms:modified xsi:type="dcterms:W3CDTF">2026-07-30T19:21:56Z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